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7B81ECB4-176F-4F83-83C6-0C0E3DC12282}" xr6:coauthVersionLast="47" xr6:coauthVersionMax="47" xr10:uidLastSave="{00000000-0000-0000-0000-000000000000}"/>
  <bookViews>
    <workbookView xWindow="-14505" yWindow="0" windowWidth="14610" windowHeight="15585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8" i="1" l="1"/>
  <c r="E17" i="1"/>
  <c r="G20" i="1"/>
  <c r="G19" i="1" l="1"/>
  <c r="G21" i="1" s="1"/>
  <c r="G16" i="1" l="1"/>
  <c r="G17" i="1"/>
  <c r="G22" i="1" l="1"/>
</calcChain>
</file>

<file path=xl/sharedStrings.xml><?xml version="1.0" encoding="utf-8"?>
<sst xmlns="http://schemas.openxmlformats.org/spreadsheetml/2006/main" count="46" uniqueCount="40">
  <si>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</si>
  <si>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</si>
  <si>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</si>
  <si>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</si>
  <si>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</si>
  <si>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</si>
  <si>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</si>
  <si>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</si>
  <si>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</si>
  <si>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</si>
  <si>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</si>
  <si>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</si>
  <si>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</si>
  <si>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</si>
  <si>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</si>
  <si>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</si>
  <si>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</si>
  <si>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Предельно допустимая стоимость</t>
  </si>
  <si>
    <t xml:space="preserve">Начальник проектно-сметного отдела </t>
  </si>
  <si>
    <t>п.3.5</t>
  </si>
  <si>
    <t>п.3.6</t>
  </si>
  <si>
    <t>Техническое освидетельствование  смонтированного (модернизированного) лифта перед вводом в эксплуатацию на 9 остановок</t>
  </si>
  <si>
    <t>1 лифт</t>
  </si>
  <si>
    <t>домов Ленинградской области»</t>
  </si>
  <si>
    <t>ремонта многоквартирных домов ЛО"</t>
  </si>
  <si>
    <t>Клосинский С.А.</t>
  </si>
  <si>
    <t xml:space="preserve">                        </t>
  </si>
  <si>
    <t xml:space="preserve"> </t>
  </si>
  <si>
    <t xml:space="preserve">                                                  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</si>
  <si>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</si>
  <si>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</si>
  <si>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Заместитель управляющего</t>
  </si>
  <si>
    <t xml:space="preserve">по подготовке производства              </t>
  </si>
  <si>
    <t xml:space="preserve">НО «Фонд капитального ремонта многоквартирных </t>
  </si>
  <si>
    <t>_________________  М.В. Хабаров</t>
  </si>
  <si>
    <t>Дополнительно к подпункту 3.5 пункта 3 на одну остановку добавлять или исключать (7 остановок: 2*7821=15 642,00)</t>
  </si>
  <si>
    <t>на 7 остановок:</t>
  </si>
  <si>
    <t>Дополнительно к подпункту 3.5 пункта 3 на одну остановку добавлять или исключать (8 остановок)</t>
  </si>
  <si>
    <t>на 8 остановок:</t>
  </si>
  <si>
    <t>Техническое освидетельствование лифта в многоквартирном доме по адресу: 
Ленинградская область, Гатчинский муниципальный округ, Г. Гатчина, ул. Авиатриссы Зверевой, д. 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</si>
</sst>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000"/>
  </numFmts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8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17" fillId="0" borderId="0" xfId="0" applyFont="1" applyAlignment="1">
      <alignment vertical="center" wrapText="1"/>
    </xf>
    <xf numFmtId="4" fontId="0" fillId="0" borderId="13" xfId="0" applyNumberFormat="1" applyBorder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18" applyFont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7"/>
  <sheetViews>
    <sheetView tabSelected="1" view="pageBreakPreview" zoomScale="70" zoomScaleNormal="100" zoomScaleSheetLayoutView="70" workbookViewId="0">
      <selection activeCell="A10" sqref="A10:G10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4.57031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8" width="19.7109375" style="1" bestFit="1" customWidth="1"/>
    <col min="9" max="16384" width="11.5703125" style="1"/>
  </cols>
  <sheetData>
    <row r="1" spans="1:16" s="10" customFormat="1" ht="28.5" customHeight="1" x14ac:dyDescent="0.2">
      <c r="A1" s="37"/>
      <c r="B1" s="37"/>
      <c r="C1" s="32" t="s">
        <v>26</v>
      </c>
      <c r="D1" s="37" t="s">
        <v>4</v>
      </c>
      <c r="E1" s="37"/>
      <c r="F1" s="37"/>
      <c r="G1" s="37"/>
      <c r="P1" s="11"/>
    </row>
    <row r="2" spans="1:16" s="10" customFormat="1" ht="14.25" customHeight="1" x14ac:dyDescent="0.2">
      <c r="A2" s="2"/>
      <c r="B2" s="2"/>
      <c r="C2" s="2"/>
      <c r="D2" s="36" t="s">
        <v>31</v>
      </c>
      <c r="E2" s="36"/>
      <c r="F2" s="36"/>
      <c r="G2" s="36"/>
      <c r="P2" s="11"/>
    </row>
    <row r="3" spans="1:16" s="10" customFormat="1" ht="12.75" customHeight="1" x14ac:dyDescent="0.2">
      <c r="B3" s="2"/>
      <c r="C3" s="2" t="s">
        <v>27</v>
      </c>
      <c r="D3" s="35" t="s">
        <v>32</v>
      </c>
      <c r="E3" s="35"/>
      <c r="F3" s="35"/>
      <c r="G3" s="35"/>
      <c r="P3" s="11"/>
    </row>
    <row r="4" spans="1:16" s="10" customFormat="1" ht="12.75" customHeight="1" x14ac:dyDescent="0.2">
      <c r="A4" s="2" t="s">
        <v>28</v>
      </c>
      <c r="B4" s="2"/>
      <c r="C4" s="2"/>
      <c r="D4" s="39" t="s">
        <v>33</v>
      </c>
      <c r="E4" s="39"/>
      <c r="F4" s="39"/>
      <c r="G4" s="39"/>
      <c r="P4" s="11"/>
    </row>
    <row r="5" spans="1:16" s="10" customFormat="1" ht="12.75" customHeight="1" x14ac:dyDescent="0.2">
      <c r="B5" s="2"/>
      <c r="C5" s="2"/>
      <c r="D5" s="36" t="s">
        <v>23</v>
      </c>
      <c r="E5" s="36"/>
      <c r="F5" s="36"/>
      <c r="G5" s="36"/>
      <c r="P5" s="11"/>
    </row>
    <row r="6" spans="1:16" s="10" customFormat="1" x14ac:dyDescent="0.2">
      <c r="A6" s="1" t="s">
        <v>29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34</v>
      </c>
      <c r="E7" s="1"/>
      <c r="P7" s="12"/>
    </row>
    <row r="8" spans="1:16" s="10" customFormat="1" x14ac:dyDescent="0.2">
      <c r="A8" s="38" t="s">
        <v>17</v>
      </c>
      <c r="B8" s="38"/>
      <c r="C8" s="38"/>
      <c r="D8" s="38"/>
      <c r="E8" s="38"/>
      <c r="F8" s="38"/>
      <c r="G8" s="38"/>
      <c r="P8" s="11"/>
    </row>
    <row r="9" spans="1:16" x14ac:dyDescent="0.2">
      <c r="A9" s="6"/>
      <c r="B9" s="6"/>
      <c r="C9" s="6"/>
      <c r="D9" s="6"/>
      <c r="E9" s="6"/>
    </row>
    <row r="10" spans="1:16" ht="44.25" customHeight="1" x14ac:dyDescent="0.2">
      <c r="A10" s="34" t="s">
        <v>39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42" t="s">
        <v>30</v>
      </c>
      <c r="B12" s="42"/>
      <c r="C12" s="42"/>
      <c r="D12" s="42"/>
      <c r="E12" s="42"/>
      <c r="F12" s="42"/>
      <c r="G12" s="42"/>
    </row>
    <row r="13" spans="1:16" ht="18.75" customHeight="1" x14ac:dyDescent="0.2">
      <c r="A13" s="42"/>
      <c r="B13" s="42"/>
      <c r="C13" s="42"/>
      <c r="D13" s="42"/>
      <c r="E13" s="42"/>
      <c r="F13" s="42"/>
      <c r="G13" s="42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15</v>
      </c>
      <c r="E14" s="13" t="s">
        <v>2</v>
      </c>
      <c r="F14" s="16" t="s">
        <v>14</v>
      </c>
      <c r="G14" s="16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3">
        <v>5</v>
      </c>
      <c r="F15" s="21">
        <v>6</v>
      </c>
      <c r="G15" s="21">
        <v>7</v>
      </c>
    </row>
    <row r="16" spans="1:16" ht="25.5" x14ac:dyDescent="0.2">
      <c r="A16" s="23">
        <v>1</v>
      </c>
      <c r="B16" s="20" t="s">
        <v>19</v>
      </c>
      <c r="C16" s="20" t="s">
        <v>21</v>
      </c>
      <c r="D16" s="22" t="s">
        <v>22</v>
      </c>
      <c r="E16" s="29">
        <v>1</v>
      </c>
      <c r="F16" s="24">
        <v>133261</v>
      </c>
      <c r="G16" s="25">
        <f>E16*F16</f>
        <v>133261</v>
      </c>
    </row>
    <row r="17" spans="1:8" ht="25.5" x14ac:dyDescent="0.2">
      <c r="A17" s="4">
        <v>2</v>
      </c>
      <c r="B17" s="5" t="s">
        <v>20</v>
      </c>
      <c r="C17" s="5" t="s">
        <v>37</v>
      </c>
      <c r="D17" s="27" t="s">
        <v>22</v>
      </c>
      <c r="E17" s="30">
        <f>E16</f>
        <v>1</v>
      </c>
      <c r="F17" s="28">
        <v>7821</v>
      </c>
      <c r="G17" s="25">
        <f>E17*F17</f>
        <v>7821</v>
      </c>
    </row>
    <row r="18" spans="1:8" x14ac:dyDescent="0.2">
      <c r="A18" s="4"/>
      <c r="B18" s="5"/>
      <c r="C18" s="4" t="s">
        <v>38</v>
      </c>
      <c r="D18" s="27"/>
      <c r="E18" s="30"/>
      <c r="F18" s="28"/>
      <c r="G18" s="25">
        <f>G16-G17</f>
        <v>125440</v>
      </c>
    </row>
    <row r="19" spans="1:8" ht="25.5" x14ac:dyDescent="0.2">
      <c r="A19" s="23">
        <v>3</v>
      </c>
      <c r="B19" s="20" t="s">
        <v>19</v>
      </c>
      <c r="C19" s="20" t="s">
        <v>21</v>
      </c>
      <c r="D19" s="22" t="s">
        <v>22</v>
      </c>
      <c r="E19" s="29">
        <v>3</v>
      </c>
      <c r="F19" s="24">
        <v>133261</v>
      </c>
      <c r="G19" s="25">
        <f>E19*F19</f>
        <v>399783</v>
      </c>
    </row>
    <row r="20" spans="1:8" ht="25.5" x14ac:dyDescent="0.2">
      <c r="A20" s="4">
        <v>4</v>
      </c>
      <c r="B20" s="5" t="s">
        <v>20</v>
      </c>
      <c r="C20" s="5" t="s">
        <v>35</v>
      </c>
      <c r="D20" s="27" t="s">
        <v>22</v>
      </c>
      <c r="E20" s="30">
        <v>3</v>
      </c>
      <c r="F20" s="28">
        <v>15642</v>
      </c>
      <c r="G20" s="25">
        <f>E20*F20</f>
        <v>46926</v>
      </c>
    </row>
    <row r="21" spans="1:8" x14ac:dyDescent="0.2">
      <c r="A21" s="4"/>
      <c r="B21" s="5"/>
      <c r="C21" s="4" t="s">
        <v>36</v>
      </c>
      <c r="D21" s="27"/>
      <c r="E21" s="33"/>
      <c r="F21" s="28"/>
      <c r="G21" s="25">
        <f>G19-G20</f>
        <v>352857</v>
      </c>
    </row>
    <row r="22" spans="1:8" ht="16.5" customHeight="1" x14ac:dyDescent="0.2">
      <c r="A22" s="4"/>
      <c r="B22" s="9" t="s">
        <v>5</v>
      </c>
      <c r="C22" s="5"/>
      <c r="D22" s="5"/>
      <c r="E22" s="14"/>
      <c r="F22" s="15"/>
      <c r="G22" s="17">
        <f>G18+G21</f>
        <v>478297</v>
      </c>
    </row>
    <row r="25" spans="1:8" x14ac:dyDescent="0.2">
      <c r="C25" s="2" t="s">
        <v>18</v>
      </c>
    </row>
    <row r="26" spans="1:8" x14ac:dyDescent="0.2">
      <c r="C26" s="2" t="s">
        <v>16</v>
      </c>
    </row>
    <row r="27" spans="1:8" x14ac:dyDescent="0.2">
      <c r="C27" s="2" t="s">
        <v>24</v>
      </c>
      <c r="D27" s="40"/>
      <c r="E27" s="40"/>
      <c r="F27" s="26" t="s">
        <v>25</v>
      </c>
      <c r="H27" s="31"/>
    </row>
    <row r="28" spans="1:8" ht="12.75" customHeight="1" x14ac:dyDescent="0.2">
      <c r="D28" s="41" t="s">
        <v>10</v>
      </c>
      <c r="E28" s="41"/>
    </row>
    <row r="29" spans="1:8" x14ac:dyDescent="0.2">
      <c r="D29" s="19"/>
      <c r="E29" s="19"/>
    </row>
    <row r="30" spans="1:8" x14ac:dyDescent="0.2">
      <c r="D30" s="19"/>
      <c r="E30" s="19"/>
    </row>
    <row r="32" spans="1:8" x14ac:dyDescent="0.2">
      <c r="B32" s="2" t="s">
        <v>6</v>
      </c>
    </row>
    <row r="33" spans="2:3" x14ac:dyDescent="0.2">
      <c r="B33" s="36" t="s">
        <v>7</v>
      </c>
      <c r="C33" s="36"/>
    </row>
    <row r="34" spans="2:3" x14ac:dyDescent="0.2">
      <c r="B34" s="36" t="s">
        <v>8</v>
      </c>
      <c r="C34" s="36"/>
    </row>
    <row r="35" spans="2:3" x14ac:dyDescent="0.2">
      <c r="B35" s="36" t="s">
        <v>9</v>
      </c>
      <c r="C35" s="36"/>
    </row>
    <row r="36" spans="2:3" x14ac:dyDescent="0.2">
      <c r="B36" s="18"/>
    </row>
    <row r="37" spans="2:3" x14ac:dyDescent="0.2">
      <c r="B37" s="36" t="s">
        <v>11</v>
      </c>
      <c r="C37" s="36"/>
    </row>
  </sheetData>
  <mergeCells count="16">
    <mergeCell ref="B37:C37"/>
    <mergeCell ref="D27:E27"/>
    <mergeCell ref="D28:E28"/>
    <mergeCell ref="A12:G13"/>
    <mergeCell ref="B33:C33"/>
    <mergeCell ref="B35:C35"/>
    <mergeCell ref="H10:N10"/>
    <mergeCell ref="D3:G3"/>
    <mergeCell ref="B34:C34"/>
    <mergeCell ref="A10:G10"/>
    <mergeCell ref="D1:G1"/>
    <mergeCell ref="D2:G2"/>
    <mergeCell ref="A8:G8"/>
    <mergeCell ref="D4:G4"/>
    <mergeCell ref="D5:G5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3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2019-08-15T09:51:39Z</cp:lastPrinted>
  <dcterms:created xsi:type="dcterms:W3CDTF">2009-10-12T11:06:46Z</dcterms:created>
  <dcterms:modified xsi:type="dcterms:W3CDTF">2026-05-04T10:56:13Z</dcterms:modified>
</cp:coreProperties>
</file>